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8060" windowHeight="6876"/>
  </bookViews>
  <sheets>
    <sheet name="Приложение 5" sheetId="15" r:id="rId1"/>
  </sheets>
  <calcPr calcId="144525" iterate="1"/>
</workbook>
</file>

<file path=xl/calcChain.xml><?xml version="1.0" encoding="utf-8"?>
<calcChain xmlns="http://schemas.openxmlformats.org/spreadsheetml/2006/main">
  <c r="F18" i="15" l="1"/>
  <c r="K18" i="15" l="1"/>
  <c r="I18" i="15"/>
  <c r="H18" i="15"/>
  <c r="E18" i="15"/>
  <c r="D18" i="15"/>
  <c r="C18" i="15"/>
  <c r="J17" i="15"/>
  <c r="G17" i="15"/>
  <c r="D17" i="15"/>
  <c r="J16" i="15"/>
  <c r="G16" i="15"/>
  <c r="D16" i="15"/>
  <c r="J15" i="15"/>
  <c r="G15" i="15"/>
  <c r="D15" i="15"/>
  <c r="J14" i="15"/>
  <c r="G14" i="15"/>
  <c r="D14" i="15"/>
  <c r="J13" i="15"/>
  <c r="G13" i="15"/>
  <c r="D13" i="15"/>
  <c r="J12" i="15"/>
  <c r="G12" i="15"/>
  <c r="D12" i="15"/>
  <c r="J11" i="15"/>
  <c r="G11" i="15"/>
  <c r="D11" i="15"/>
  <c r="J10" i="15"/>
  <c r="G10" i="15"/>
  <c r="D10" i="15"/>
  <c r="J18" i="15" l="1"/>
  <c r="G18" i="15"/>
</calcChain>
</file>

<file path=xl/sharedStrings.xml><?xml version="1.0" encoding="utf-8"?>
<sst xmlns="http://schemas.openxmlformats.org/spreadsheetml/2006/main" count="27" uniqueCount="24">
  <si>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</si>
  <si>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</si>
  <si>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</si>
  <si>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</si>
  <si>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</si>
  <si>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</si>
  <si>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</si>
  <si>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</si>
  <si>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</si>
  <si>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</si>
  <si>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</si>
  <si>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</si>
  <si>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</si>
  <si>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</si>
  <si>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Уточненный план на 2020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</si>
  <si>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</si>
  <si>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</si>
  <si>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</si>
  <si>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</si>
  <si>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Приложение 5</t>
  </si>
  <si>
    <t>Сумма на 2023 год</t>
  </si>
  <si>
    <t>Уточненный план на 2023 год с учетом изменений</t>
  </si>
  <si>
    <t>Информация по уточнению бюджета города Югорска в ведомственном разрезе расходов на 2022 и 2023 годы</t>
  </si>
  <si>
    <t>Утверждено решением Думы города Югорска от 22.12.2020 
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</si>
</sst>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9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168" fontId="3" fillId="0" borderId="0" xfId="2" applyNumberFormat="1" applyFill="1"/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6" fillId="0" borderId="0" xfId="3" applyFont="1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7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Font="1"/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="60" zoomScaleNormal="100" workbookViewId="0">
      <selection activeCell="O13" sqref="O13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hidden="1" customWidth="1"/>
    <col min="4" max="5" width="15" style="2" hidden="1" customWidth="1"/>
    <col min="6" max="6" width="17.109375" style="1" customWidth="1"/>
    <col min="7" max="8" width="15" style="1" customWidth="1"/>
    <col min="9" max="9" width="17.109375" style="1" customWidth="1"/>
    <col min="10" max="11" width="15" style="1" customWidth="1"/>
    <col min="12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1" ht="15.6" x14ac:dyDescent="0.3">
      <c r="A1" s="7"/>
      <c r="B1" s="7"/>
      <c r="C1" s="7"/>
      <c r="D1" s="7"/>
      <c r="E1" s="7"/>
      <c r="F1" s="8"/>
      <c r="G1" s="8"/>
      <c r="H1" s="8"/>
      <c r="I1" s="8"/>
      <c r="J1" s="8"/>
      <c r="K1" s="9" t="s">
        <v>19</v>
      </c>
    </row>
    <row r="2" spans="1:11" ht="15.6" x14ac:dyDescent="0.3">
      <c r="A2" s="10"/>
      <c r="B2" s="10"/>
      <c r="C2" s="10"/>
      <c r="D2" s="10"/>
      <c r="E2" s="10"/>
      <c r="F2" s="8"/>
      <c r="G2" s="8"/>
      <c r="H2" s="8"/>
      <c r="I2" s="8"/>
      <c r="J2" s="8"/>
      <c r="K2" s="11" t="s">
        <v>1</v>
      </c>
    </row>
    <row r="3" spans="1:11" ht="15.6" x14ac:dyDescent="0.3">
      <c r="A3" s="11"/>
      <c r="B3" s="11"/>
      <c r="C3" s="11"/>
      <c r="D3" s="11"/>
      <c r="E3" s="11"/>
      <c r="F3" s="8"/>
      <c r="G3" s="8"/>
      <c r="H3" s="8"/>
      <c r="I3" s="8"/>
      <c r="J3" s="8"/>
      <c r="K3" s="8"/>
    </row>
    <row r="4" spans="1:11" ht="16.8" x14ac:dyDescent="0.3">
      <c r="A4" s="26" t="s">
        <v>22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.6" x14ac:dyDescent="0.3">
      <c r="A5" s="12"/>
      <c r="B5" s="12"/>
      <c r="C5" s="12"/>
      <c r="D5" s="13"/>
      <c r="E5" s="13"/>
      <c r="F5" s="25"/>
      <c r="G5" s="25"/>
      <c r="H5" s="25"/>
      <c r="I5" s="25"/>
      <c r="J5" s="25"/>
      <c r="K5" s="25"/>
    </row>
    <row r="6" spans="1:11" ht="15.6" x14ac:dyDescent="0.3">
      <c r="A6" s="14"/>
      <c r="B6" s="14"/>
      <c r="C6" s="15"/>
      <c r="D6" s="13"/>
      <c r="E6" s="13"/>
      <c r="F6" s="25"/>
      <c r="G6" s="25"/>
      <c r="H6" s="25"/>
      <c r="I6" s="25"/>
      <c r="J6" s="25"/>
      <c r="K6" s="15" t="s">
        <v>0</v>
      </c>
    </row>
    <row r="7" spans="1:11" ht="15.6" x14ac:dyDescent="0.3">
      <c r="A7" s="27" t="s">
        <v>2</v>
      </c>
      <c r="B7" s="27" t="s">
        <v>5</v>
      </c>
      <c r="C7" s="28" t="s">
        <v>3</v>
      </c>
      <c r="D7" s="28"/>
      <c r="E7" s="28"/>
      <c r="F7" s="28" t="s">
        <v>17</v>
      </c>
      <c r="G7" s="28"/>
      <c r="H7" s="28"/>
      <c r="I7" s="28" t="s">
        <v>20</v>
      </c>
      <c r="J7" s="28"/>
      <c r="K7" s="28"/>
    </row>
    <row r="8" spans="1:11" ht="93.6" x14ac:dyDescent="0.3">
      <c r="A8" s="27"/>
      <c r="B8" s="27"/>
      <c r="C8" s="17" t="s">
        <v>16</v>
      </c>
      <c r="D8" s="23" t="s">
        <v>4</v>
      </c>
      <c r="E8" s="16" t="s">
        <v>14</v>
      </c>
      <c r="F8" s="23" t="s">
        <v>23</v>
      </c>
      <c r="G8" s="23" t="s">
        <v>4</v>
      </c>
      <c r="H8" s="16" t="s">
        <v>18</v>
      </c>
      <c r="I8" s="23" t="s">
        <v>23</v>
      </c>
      <c r="J8" s="24" t="s">
        <v>4</v>
      </c>
      <c r="K8" s="16" t="s">
        <v>21</v>
      </c>
    </row>
    <row r="9" spans="1:11" ht="15.6" x14ac:dyDescent="0.3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3</v>
      </c>
      <c r="G9" s="18">
        <v>4</v>
      </c>
      <c r="H9" s="18">
        <v>5</v>
      </c>
      <c r="I9" s="18">
        <v>6</v>
      </c>
      <c r="J9" s="18">
        <v>7</v>
      </c>
      <c r="K9" s="18">
        <v>8</v>
      </c>
    </row>
    <row r="10" spans="1:11" ht="15.6" x14ac:dyDescent="0.3">
      <c r="A10" s="4" t="s">
        <v>6</v>
      </c>
      <c r="B10" s="19">
        <v>10</v>
      </c>
      <c r="C10" s="5">
        <v>20287.5</v>
      </c>
      <c r="D10" s="5">
        <f>E10-C10</f>
        <v>0</v>
      </c>
      <c r="E10" s="5">
        <v>20287.5</v>
      </c>
      <c r="F10" s="5">
        <v>16900</v>
      </c>
      <c r="G10" s="5">
        <f>H10-F10</f>
        <v>0</v>
      </c>
      <c r="H10" s="5">
        <v>16900</v>
      </c>
      <c r="I10" s="5">
        <v>16900</v>
      </c>
      <c r="J10" s="5">
        <f>K10-I10</f>
        <v>0</v>
      </c>
      <c r="K10" s="5">
        <v>16900</v>
      </c>
    </row>
    <row r="11" spans="1:11" ht="15.6" x14ac:dyDescent="0.3">
      <c r="A11" s="4" t="s">
        <v>7</v>
      </c>
      <c r="B11" s="19">
        <v>40</v>
      </c>
      <c r="C11" s="6">
        <v>621553.69999999995</v>
      </c>
      <c r="D11" s="6">
        <f t="shared" ref="D11:D17" si="0">E11-C11</f>
        <v>1501.2000000000698</v>
      </c>
      <c r="E11" s="6">
        <v>623054.9</v>
      </c>
      <c r="F11" s="6">
        <v>610967.5</v>
      </c>
      <c r="G11" s="6">
        <f t="shared" ref="G11:G17" si="1">H11-F11</f>
        <v>-106.69999999995343</v>
      </c>
      <c r="H11" s="6">
        <v>610860.80000000005</v>
      </c>
      <c r="I11" s="6">
        <v>628911.30000000005</v>
      </c>
      <c r="J11" s="6">
        <f t="shared" ref="J11:J17" si="2">K11-I11</f>
        <v>-217.5</v>
      </c>
      <c r="K11" s="6">
        <v>628693.80000000005</v>
      </c>
    </row>
    <row r="12" spans="1:11" ht="31.2" x14ac:dyDescent="0.3">
      <c r="A12" s="4" t="s">
        <v>8</v>
      </c>
      <c r="B12" s="19">
        <v>50</v>
      </c>
      <c r="C12" s="6">
        <v>67500</v>
      </c>
      <c r="D12" s="6">
        <f t="shared" si="0"/>
        <v>0</v>
      </c>
      <c r="E12" s="6">
        <v>67500</v>
      </c>
      <c r="F12" s="6">
        <v>101800</v>
      </c>
      <c r="G12" s="6">
        <f t="shared" si="1"/>
        <v>0</v>
      </c>
      <c r="H12" s="6">
        <v>101800</v>
      </c>
      <c r="I12" s="6">
        <v>141000</v>
      </c>
      <c r="J12" s="6">
        <f t="shared" si="2"/>
        <v>0</v>
      </c>
      <c r="K12" s="6">
        <v>141000</v>
      </c>
    </row>
    <row r="13" spans="1:11" ht="46.8" x14ac:dyDescent="0.3">
      <c r="A13" s="4" t="s">
        <v>9</v>
      </c>
      <c r="B13" s="19">
        <v>70</v>
      </c>
      <c r="C13" s="6">
        <v>169426.5</v>
      </c>
      <c r="D13" s="6">
        <f t="shared" si="0"/>
        <v>450484.30000000005</v>
      </c>
      <c r="E13" s="6">
        <v>619910.80000000005</v>
      </c>
      <c r="F13" s="6">
        <v>74949.3</v>
      </c>
      <c r="G13" s="6">
        <f t="shared" si="1"/>
        <v>0</v>
      </c>
      <c r="H13" s="6">
        <v>74949.3</v>
      </c>
      <c r="I13" s="6">
        <v>96057.7</v>
      </c>
      <c r="J13" s="6">
        <f t="shared" si="2"/>
        <v>-9.9999999991268851E-2</v>
      </c>
      <c r="K13" s="6">
        <v>96057.600000000006</v>
      </c>
    </row>
    <row r="14" spans="1:11" ht="31.2" x14ac:dyDescent="0.3">
      <c r="A14" s="4" t="s">
        <v>10</v>
      </c>
      <c r="B14" s="19">
        <v>230</v>
      </c>
      <c r="C14" s="6">
        <v>1657777.6</v>
      </c>
      <c r="D14" s="6">
        <f t="shared" si="0"/>
        <v>36108.699999999953</v>
      </c>
      <c r="E14" s="6">
        <v>1693886.3</v>
      </c>
      <c r="F14" s="6">
        <v>1709303.7</v>
      </c>
      <c r="G14" s="6">
        <f t="shared" si="1"/>
        <v>40690.90000000014</v>
      </c>
      <c r="H14" s="6">
        <v>1749994.6</v>
      </c>
      <c r="I14" s="6">
        <v>1722850.3</v>
      </c>
      <c r="J14" s="6">
        <f t="shared" si="2"/>
        <v>39495.800000000047</v>
      </c>
      <c r="K14" s="6">
        <v>1762346.1</v>
      </c>
    </row>
    <row r="15" spans="1:11" ht="31.2" x14ac:dyDescent="0.3">
      <c r="A15" s="4" t="s">
        <v>11</v>
      </c>
      <c r="B15" s="19">
        <v>240</v>
      </c>
      <c r="C15" s="6">
        <v>252217</v>
      </c>
      <c r="D15" s="6">
        <f t="shared" si="0"/>
        <v>0</v>
      </c>
      <c r="E15" s="6">
        <v>252217</v>
      </c>
      <c r="F15" s="6">
        <v>248315.6</v>
      </c>
      <c r="G15" s="6">
        <f t="shared" si="1"/>
        <v>0</v>
      </c>
      <c r="H15" s="6">
        <v>248315.6</v>
      </c>
      <c r="I15" s="6">
        <v>243245.6</v>
      </c>
      <c r="J15" s="6">
        <f t="shared" si="2"/>
        <v>0</v>
      </c>
      <c r="K15" s="6">
        <v>243245.6</v>
      </c>
    </row>
    <row r="16" spans="1:11" ht="31.2" x14ac:dyDescent="0.3">
      <c r="A16" s="4" t="s">
        <v>12</v>
      </c>
      <c r="B16" s="19">
        <v>280</v>
      </c>
      <c r="C16" s="6">
        <v>189931.8</v>
      </c>
      <c r="D16" s="6">
        <f t="shared" si="0"/>
        <v>215.5</v>
      </c>
      <c r="E16" s="6">
        <v>190147.3</v>
      </c>
      <c r="F16" s="6">
        <v>201633.5</v>
      </c>
      <c r="G16" s="6">
        <f t="shared" si="1"/>
        <v>0</v>
      </c>
      <c r="H16" s="6">
        <v>201633.5</v>
      </c>
      <c r="I16" s="6">
        <v>201706</v>
      </c>
      <c r="J16" s="6">
        <f t="shared" si="2"/>
        <v>0</v>
      </c>
      <c r="K16" s="6">
        <v>201706</v>
      </c>
    </row>
    <row r="17" spans="1:11" ht="46.8" x14ac:dyDescent="0.3">
      <c r="A17" s="4" t="s">
        <v>13</v>
      </c>
      <c r="B17" s="19">
        <v>460</v>
      </c>
      <c r="C17" s="6">
        <v>408990.4</v>
      </c>
      <c r="D17" s="6">
        <f t="shared" si="0"/>
        <v>929</v>
      </c>
      <c r="E17" s="6">
        <v>409919.4</v>
      </c>
      <c r="F17" s="6">
        <v>307033.3</v>
      </c>
      <c r="G17" s="6">
        <f t="shared" si="1"/>
        <v>32631.299999999988</v>
      </c>
      <c r="H17" s="6">
        <v>339664.6</v>
      </c>
      <c r="I17" s="6">
        <v>270416</v>
      </c>
      <c r="J17" s="6">
        <f t="shared" si="2"/>
        <v>25822</v>
      </c>
      <c r="K17" s="6">
        <v>296238</v>
      </c>
    </row>
    <row r="18" spans="1:11" ht="15.6" x14ac:dyDescent="0.3">
      <c r="A18" s="20" t="s">
        <v>15</v>
      </c>
      <c r="B18" s="21"/>
      <c r="C18" s="22">
        <f>C17+C16+C15+C14+C13+C12+C11+C10</f>
        <v>3387684.5</v>
      </c>
      <c r="D18" s="22">
        <f>E18-C18</f>
        <v>489238.69999999972</v>
      </c>
      <c r="E18" s="22">
        <f>E17+E16+E15+E14+E13+E12+E11+E10</f>
        <v>3876923.1999999997</v>
      </c>
      <c r="F18" s="22">
        <f>F17+F16+F15+F14+F13+F12+F11+F10</f>
        <v>3270902.9</v>
      </c>
      <c r="G18" s="22">
        <f>H18-F18</f>
        <v>73215.499999999534</v>
      </c>
      <c r="H18" s="22">
        <f>H17+H16+H15+H14+H13+H12+H11+H10</f>
        <v>3344118.3999999994</v>
      </c>
      <c r="I18" s="22">
        <f>I17+I16+I15+I14+I13+I12+I11+I10</f>
        <v>3321086.9000000004</v>
      </c>
      <c r="J18" s="22">
        <f>K18-I18</f>
        <v>65100.200000000186</v>
      </c>
      <c r="K18" s="22">
        <f>K17+K16+K15+K14+K13+K12+K11+K10</f>
        <v>3386187.1000000006</v>
      </c>
    </row>
    <row r="21" spans="1:11" x14ac:dyDescent="0.3">
      <c r="E21" s="3"/>
    </row>
  </sheetData>
  <mergeCells count="6">
    <mergeCell ref="A4:K4"/>
    <mergeCell ref="A7:A8"/>
    <mergeCell ref="B7:B8"/>
    <mergeCell ref="C7:E7"/>
    <mergeCell ref="F7:H7"/>
    <mergeCell ref="I7:K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2021-04-20T09:22:14Z</cp:lastPrinted>
  <dcterms:created xsi:type="dcterms:W3CDTF">2017-04-10T05:27:20Z</dcterms:created>
  <dcterms:modified xsi:type="dcterms:W3CDTF">2021-04-20T09:30:59Z</dcterms:modified>
</cp:coreProperties>
</file>